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3992"/>
  </bookViews>
  <sheets>
    <sheet name="stavby" sheetId="1" r:id="rId1"/>
    <sheet name="List2" sheetId="2" r:id="rId2"/>
    <sheet name="List3" sheetId="3" r:id="rId3"/>
  </sheets>
  <definedNames>
    <definedName name="_xlnm._FilterDatabase" localSheetId="0" hidden="1">stavby!$A$1:$M$23</definedName>
    <definedName name="_xlnm.Print_Area" localSheetId="0">stavby!$A$1:$M$23</definedName>
  </definedNames>
  <calcPr calcId="145621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2" i="1"/>
  <c r="M14" i="1" l="1"/>
</calcChain>
</file>

<file path=xl/comments1.xml><?xml version="1.0" encoding="utf-8"?>
<comments xmlns="http://schemas.openxmlformats.org/spreadsheetml/2006/main">
  <authors>
    <author>Šolc Pavel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Šolc Pavel: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<sst xmlns="http://schemas.openxmlformats.org/spreadsheetml/2006/main" count="126" uniqueCount="59">
  <si>
    <t>číslo složky</t>
  </si>
  <si>
    <t>provozní středisko</t>
  </si>
  <si>
    <t>obec - část obce</t>
  </si>
  <si>
    <t>druh sítě</t>
  </si>
  <si>
    <t>délka IS [m]</t>
  </si>
  <si>
    <t>počet bodů</t>
  </si>
  <si>
    <t>zpracování [h]</t>
  </si>
  <si>
    <t>datum předání na GIS</t>
  </si>
  <si>
    <t>datum zpracování</t>
  </si>
  <si>
    <t>zpracoval</t>
  </si>
  <si>
    <t>Název stavby</t>
  </si>
  <si>
    <t>poznámka</t>
  </si>
  <si>
    <t>Milevsko</t>
  </si>
  <si>
    <t>Nadějkov</t>
  </si>
  <si>
    <t>V</t>
  </si>
  <si>
    <t>Šolc</t>
  </si>
  <si>
    <t>Nadějkov - připojení vrtů NJ-1 a NJ-2</t>
  </si>
  <si>
    <t>.</t>
  </si>
  <si>
    <t>Soběslavsko</t>
  </si>
  <si>
    <t>Soběslav</t>
  </si>
  <si>
    <t>K</t>
  </si>
  <si>
    <t>Soběslav, ul. Tyršova - oprava silnice II/135 (kanalizační přípojky od dešťových vpustí)</t>
  </si>
  <si>
    <t>Soběslav, Na Pískách - odvedení oblastních vod</t>
  </si>
  <si>
    <t>Dražice</t>
  </si>
  <si>
    <t>VK</t>
  </si>
  <si>
    <t>Dražice - SPS vodovodu a kanalizace (Kulturní dům - Kostel)</t>
  </si>
  <si>
    <t>Roudná - Janov</t>
  </si>
  <si>
    <t>Rekonstrukce kanalizace a vodovodních přípojek - Roudná</t>
  </si>
  <si>
    <t>Táborsko</t>
  </si>
  <si>
    <t>Tábor - Čekanice</t>
  </si>
  <si>
    <t>Kanalizace Čekanice (2001) - zaměření skutečného provedení stavby</t>
  </si>
  <si>
    <t>Tábor - Čelkovice</t>
  </si>
  <si>
    <t>Geodetické zaměření přípojek IS Čelkovice, V Polích, par.č. 477/22</t>
  </si>
  <si>
    <t>Planá nad Lužnicí</t>
  </si>
  <si>
    <t>Geodetické zaměření rekonstrukce vodovodu a přípojek - lokalita Svit, Planá n/L.</t>
  </si>
  <si>
    <t>Tábor</t>
  </si>
  <si>
    <t>vk</t>
  </si>
  <si>
    <t>Tábor - Náměstí TGM - odvodnění dešťových vod a splaškové kanalizační přípojky</t>
  </si>
  <si>
    <t>Obnova kanalizace a vodovodu ve Švermově ulici v Milevsku</t>
  </si>
  <si>
    <t>Sedlečko u Soběslavě</t>
  </si>
  <si>
    <t>Geodetické zaměření prodloužení vodovodu a kanalizace - Sedlečko u Soběslavě</t>
  </si>
  <si>
    <t>Myslkovice</t>
  </si>
  <si>
    <t>Geodetické zaměření vodovodu a kanalizace lokalita pod zámkem - Myslkovice</t>
  </si>
  <si>
    <t>POV</t>
  </si>
  <si>
    <t>celkem</t>
  </si>
  <si>
    <t>Sezimovo Ústí</t>
  </si>
  <si>
    <t xml:space="preserve">Zaměření vodovodu a kanalizace Sezimovo Ústí, Nechyba </t>
  </si>
  <si>
    <t>Zaměření kanalizace pro řadové domy u řeky</t>
  </si>
  <si>
    <t>Čekanice - lokalita Jordán - vodovod a kanalizace</t>
  </si>
  <si>
    <t>Tábor - Klokoty</t>
  </si>
  <si>
    <t>ČOV Tábor - Klokoty, úpravy technologické linky</t>
  </si>
  <si>
    <t>Zárybničná Lhota</t>
  </si>
  <si>
    <t>Zárybničná Lhota - zaměření vodovodu a tlakové kanalizace</t>
  </si>
  <si>
    <t>Zaměření vodovodu a kanalizace na p.č. 2057/59 - Hraběcí ulice, Planá nad Lužnicí</t>
  </si>
  <si>
    <t>zatím bez kolaudace, jiný provozovatel</t>
  </si>
  <si>
    <t>Zaměření vodovodu D225 - Strkovská ulice, Planá nad Lužnicí</t>
  </si>
  <si>
    <t>Zaměření kanalizace DN300 - Planá nad Lužnicí</t>
  </si>
  <si>
    <t>přeložka kanalizace</t>
  </si>
  <si>
    <t>Geodetické zaměření vodovodu D90 a vodovodních přípojek - Planá nad Lužnicí,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</si>
</sst>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/m/yyyy;@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u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/>
    <xf numFmtId="165" fontId="7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/>
    <xf numFmtId="1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1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Font="1" applyBorder="1"/>
    <xf numFmtId="0" fontId="7" fillId="0" borderId="9" xfId="0" applyFont="1" applyBorder="1"/>
    <xf numFmtId="1" fontId="7" fillId="0" borderId="10" xfId="0" applyNumberFormat="1" applyFont="1" applyBorder="1" applyAlignment="1">
      <alignment horizontal="center" vertical="center"/>
    </xf>
    <xf numFmtId="0" fontId="7" fillId="0" borderId="11" xfId="0" applyFont="1" applyBorder="1"/>
    <xf numFmtId="1" fontId="7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/>
    </xf>
    <xf numFmtId="1" fontId="7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/>
    <xf numFmtId="0" fontId="7" fillId="0" borderId="14" xfId="0" applyFont="1" applyBorder="1"/>
    <xf numFmtId="1" fontId="7" fillId="0" borderId="11" xfId="0" applyNumberFormat="1" applyFont="1" applyBorder="1"/>
    <xf numFmtId="165" fontId="7" fillId="0" borderId="13" xfId="0" applyNumberFormat="1" applyFont="1" applyBorder="1" applyAlignment="1">
      <alignment horizontal="center" vertical="center"/>
    </xf>
    <xf numFmtId="0" fontId="8" fillId="0" borderId="13" xfId="1" applyFont="1" applyFill="1" applyBorder="1" applyAlignment="1">
      <alignment horizontal="left" wrapText="1"/>
    </xf>
    <xf numFmtId="1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/>
    <xf numFmtId="1" fontId="9" fillId="0" borderId="10" xfId="0" applyNumberFormat="1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M23"/>
  <sheetViews>
    <sheetView tabSelected="1" workbookViewId="0">
      <selection activeCell="O18" sqref="O18"/>
    </sheetView>
  </sheetViews>
  <sheetFormatPr defaultRowHeight="14.4" x14ac:dyDescent="0.3"/>
  <cols>
    <col min="1" max="1" width="7.88671875" bestFit="1" customWidth="1"/>
    <col min="2" max="2" width="13.6640625" bestFit="1" customWidth="1"/>
    <col min="3" max="3" width="12.33203125" customWidth="1"/>
    <col min="4" max="4" width="5.5546875" bestFit="1" customWidth="1"/>
    <col min="5" max="5" width="7.88671875" bestFit="1" customWidth="1"/>
    <col min="6" max="6" width="6.6640625" bestFit="1" customWidth="1"/>
    <col min="7" max="7" width="17.33203125" customWidth="1"/>
    <col min="8" max="9" width="12.44140625" bestFit="1" customWidth="1"/>
    <col min="10" max="10" width="11.6640625" customWidth="1"/>
    <col min="11" max="11" width="21.6640625" customWidth="1"/>
    <col min="12" max="12" width="11.33203125" customWidth="1"/>
    <col min="13" max="13" width="9.109375" bestFit="1" customWidth="1"/>
  </cols>
  <sheetData>
    <row r="1" spans="1:13" ht="28.2" customHeight="1" thickBot="1" x14ac:dyDescent="0.35">
      <c r="A1" s="39" t="s">
        <v>0</v>
      </c>
      <c r="B1" s="40" t="s">
        <v>1</v>
      </c>
      <c r="C1" s="40" t="s">
        <v>2</v>
      </c>
      <c r="D1" s="41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2" t="s">
        <v>9</v>
      </c>
      <c r="K1" s="43" t="s">
        <v>10</v>
      </c>
      <c r="L1" s="40" t="s">
        <v>11</v>
      </c>
      <c r="M1" s="44" t="s">
        <v>43</v>
      </c>
    </row>
    <row r="2" spans="1:13" ht="42" hidden="1" thickBot="1" x14ac:dyDescent="0.35">
      <c r="A2" s="30">
        <v>46697</v>
      </c>
      <c r="B2" s="31" t="s">
        <v>12</v>
      </c>
      <c r="C2" s="32" t="s">
        <v>13</v>
      </c>
      <c r="D2" s="33" t="s">
        <v>14</v>
      </c>
      <c r="E2" s="34">
        <v>389</v>
      </c>
      <c r="F2" s="30">
        <v>101</v>
      </c>
      <c r="G2" s="35">
        <v>4</v>
      </c>
      <c r="H2" s="36">
        <v>42282</v>
      </c>
      <c r="I2" s="36">
        <v>42284</v>
      </c>
      <c r="J2" s="31" t="s">
        <v>15</v>
      </c>
      <c r="K2" s="37" t="s">
        <v>16</v>
      </c>
      <c r="L2" s="38"/>
      <c r="M2" s="38">
        <f>I2-H2</f>
        <v>2</v>
      </c>
    </row>
    <row r="3" spans="1:13" ht="83.4" hidden="1" thickBot="1" x14ac:dyDescent="0.35">
      <c r="A3" s="1" t="s">
        <v>17</v>
      </c>
      <c r="B3" s="2" t="s">
        <v>18</v>
      </c>
      <c r="C3" s="7" t="s">
        <v>19</v>
      </c>
      <c r="D3" s="5" t="s">
        <v>20</v>
      </c>
      <c r="E3" s="6">
        <v>12</v>
      </c>
      <c r="F3" s="1">
        <v>9</v>
      </c>
      <c r="G3" s="4">
        <v>1</v>
      </c>
      <c r="H3" s="3">
        <v>42283</v>
      </c>
      <c r="I3" s="3">
        <v>42291</v>
      </c>
      <c r="J3" s="2" t="s">
        <v>15</v>
      </c>
      <c r="K3" s="8" t="s">
        <v>21</v>
      </c>
      <c r="L3" s="9"/>
      <c r="M3" s="9">
        <f t="shared" ref="M3:M13" si="0">I3-H3</f>
        <v>8</v>
      </c>
    </row>
    <row r="4" spans="1:13" ht="42" hidden="1" thickBot="1" x14ac:dyDescent="0.35">
      <c r="A4" s="1">
        <v>43623</v>
      </c>
      <c r="B4" s="2" t="s">
        <v>18</v>
      </c>
      <c r="C4" s="7" t="s">
        <v>19</v>
      </c>
      <c r="D4" s="5" t="s">
        <v>20</v>
      </c>
      <c r="E4" s="6">
        <v>297</v>
      </c>
      <c r="F4" s="1">
        <v>12</v>
      </c>
      <c r="G4" s="4">
        <v>1.5</v>
      </c>
      <c r="H4" s="3">
        <v>42292</v>
      </c>
      <c r="I4" s="3">
        <v>42292</v>
      </c>
      <c r="J4" s="2" t="s">
        <v>15</v>
      </c>
      <c r="K4" s="8" t="s">
        <v>22</v>
      </c>
      <c r="L4" s="9"/>
      <c r="M4" s="9">
        <f t="shared" si="0"/>
        <v>0</v>
      </c>
    </row>
    <row r="5" spans="1:13" ht="69.599999999999994" hidden="1" thickBot="1" x14ac:dyDescent="0.35">
      <c r="A5" s="1">
        <v>30323</v>
      </c>
      <c r="B5" s="2" t="s">
        <v>18</v>
      </c>
      <c r="C5" s="7" t="s">
        <v>23</v>
      </c>
      <c r="D5" s="5" t="s">
        <v>24</v>
      </c>
      <c r="E5" s="6">
        <v>327</v>
      </c>
      <c r="F5" s="1">
        <v>54</v>
      </c>
      <c r="G5" s="4">
        <v>2.5</v>
      </c>
      <c r="H5" s="3">
        <v>42285</v>
      </c>
      <c r="I5" s="3">
        <v>42297</v>
      </c>
      <c r="J5" s="2" t="s">
        <v>15</v>
      </c>
      <c r="K5" s="8" t="s">
        <v>25</v>
      </c>
      <c r="L5" s="9"/>
      <c r="M5" s="9">
        <f t="shared" si="0"/>
        <v>12</v>
      </c>
    </row>
    <row r="6" spans="1:13" ht="55.8" hidden="1" thickBot="1" x14ac:dyDescent="0.35">
      <c r="A6" s="20" t="s">
        <v>17</v>
      </c>
      <c r="B6" s="21" t="s">
        <v>18</v>
      </c>
      <c r="C6" s="22" t="s">
        <v>26</v>
      </c>
      <c r="D6" s="23" t="s">
        <v>24</v>
      </c>
      <c r="E6" s="24">
        <v>208</v>
      </c>
      <c r="F6" s="20">
        <v>44</v>
      </c>
      <c r="G6" s="25">
        <v>2.5</v>
      </c>
      <c r="H6" s="26">
        <v>42312</v>
      </c>
      <c r="I6" s="26">
        <v>42313</v>
      </c>
      <c r="J6" s="21" t="s">
        <v>15</v>
      </c>
      <c r="K6" s="27" t="s">
        <v>27</v>
      </c>
      <c r="L6" s="28"/>
      <c r="M6" s="28">
        <f t="shared" si="0"/>
        <v>1</v>
      </c>
    </row>
    <row r="7" spans="1:13" ht="33.6" customHeight="1" x14ac:dyDescent="0.3">
      <c r="A7" s="45" t="s">
        <v>17</v>
      </c>
      <c r="B7" s="46" t="s">
        <v>28</v>
      </c>
      <c r="C7" s="47" t="s">
        <v>29</v>
      </c>
      <c r="D7" s="48" t="s">
        <v>20</v>
      </c>
      <c r="E7" s="49">
        <v>84</v>
      </c>
      <c r="F7" s="50">
        <v>4</v>
      </c>
      <c r="G7" s="51">
        <v>1</v>
      </c>
      <c r="H7" s="52">
        <v>42331</v>
      </c>
      <c r="I7" s="52">
        <v>42334</v>
      </c>
      <c r="J7" s="46" t="s">
        <v>15</v>
      </c>
      <c r="K7" s="53" t="s">
        <v>30</v>
      </c>
      <c r="L7" s="54"/>
      <c r="M7" s="55">
        <f t="shared" si="0"/>
        <v>3</v>
      </c>
    </row>
    <row r="8" spans="1:13" ht="34.200000000000003" customHeight="1" x14ac:dyDescent="0.3">
      <c r="A8" s="80">
        <v>37256</v>
      </c>
      <c r="B8" s="72" t="s">
        <v>28</v>
      </c>
      <c r="C8" s="73" t="s">
        <v>31</v>
      </c>
      <c r="D8" s="74" t="s">
        <v>24</v>
      </c>
      <c r="E8" s="75">
        <v>106</v>
      </c>
      <c r="F8" s="71">
        <v>33</v>
      </c>
      <c r="G8" s="76">
        <v>2.5</v>
      </c>
      <c r="H8" s="77">
        <v>42331</v>
      </c>
      <c r="I8" s="77">
        <v>42338</v>
      </c>
      <c r="J8" s="72" t="s">
        <v>15</v>
      </c>
      <c r="K8" s="78" t="s">
        <v>32</v>
      </c>
      <c r="L8" s="79"/>
      <c r="M8" s="57">
        <f t="shared" si="0"/>
        <v>7</v>
      </c>
    </row>
    <row r="9" spans="1:13" ht="40.799999999999997" x14ac:dyDescent="0.3">
      <c r="A9" s="56" t="s">
        <v>17</v>
      </c>
      <c r="B9" s="11" t="s">
        <v>28</v>
      </c>
      <c r="C9" s="12" t="s">
        <v>33</v>
      </c>
      <c r="D9" s="13" t="s">
        <v>14</v>
      </c>
      <c r="E9" s="14">
        <v>237</v>
      </c>
      <c r="F9" s="10">
        <v>52</v>
      </c>
      <c r="G9" s="15">
        <v>2.5</v>
      </c>
      <c r="H9" s="16">
        <v>42341</v>
      </c>
      <c r="I9" s="16">
        <v>42347</v>
      </c>
      <c r="J9" s="11" t="s">
        <v>15</v>
      </c>
      <c r="K9" s="17" t="s">
        <v>34</v>
      </c>
      <c r="L9" s="18"/>
      <c r="M9" s="57">
        <f t="shared" si="0"/>
        <v>6</v>
      </c>
    </row>
    <row r="10" spans="1:13" ht="42" customHeight="1" thickBot="1" x14ac:dyDescent="0.35">
      <c r="A10" s="58">
        <v>44140</v>
      </c>
      <c r="B10" s="11" t="s">
        <v>28</v>
      </c>
      <c r="C10" s="12" t="s">
        <v>35</v>
      </c>
      <c r="D10" s="13" t="s">
        <v>36</v>
      </c>
      <c r="E10" s="14">
        <v>443</v>
      </c>
      <c r="F10" s="10">
        <v>146</v>
      </c>
      <c r="G10" s="15">
        <v>4</v>
      </c>
      <c r="H10" s="16">
        <v>42359</v>
      </c>
      <c r="I10" s="16">
        <v>42373</v>
      </c>
      <c r="J10" s="11" t="s">
        <v>15</v>
      </c>
      <c r="K10" s="17" t="s">
        <v>37</v>
      </c>
      <c r="L10" s="18"/>
      <c r="M10" s="57">
        <f t="shared" si="0"/>
        <v>14</v>
      </c>
    </row>
    <row r="11" spans="1:13" ht="55.8" hidden="1" thickBot="1" x14ac:dyDescent="0.35">
      <c r="A11" s="30">
        <v>40587</v>
      </c>
      <c r="B11" s="31" t="s">
        <v>12</v>
      </c>
      <c r="C11" s="32" t="s">
        <v>12</v>
      </c>
      <c r="D11" s="33" t="s">
        <v>24</v>
      </c>
      <c r="E11" s="34">
        <v>1669</v>
      </c>
      <c r="F11" s="30">
        <v>186</v>
      </c>
      <c r="G11" s="35">
        <v>5</v>
      </c>
      <c r="H11" s="36">
        <v>42349</v>
      </c>
      <c r="I11" s="36">
        <v>42376</v>
      </c>
      <c r="J11" s="31" t="s">
        <v>15</v>
      </c>
      <c r="K11" s="37" t="s">
        <v>38</v>
      </c>
      <c r="L11" s="38"/>
      <c r="M11" s="38">
        <f t="shared" si="0"/>
        <v>27</v>
      </c>
    </row>
    <row r="12" spans="1:13" ht="97.2" hidden="1" thickBot="1" x14ac:dyDescent="0.35">
      <c r="A12" s="1">
        <v>40523</v>
      </c>
      <c r="B12" s="2" t="s">
        <v>18</v>
      </c>
      <c r="C12" s="7" t="s">
        <v>39</v>
      </c>
      <c r="D12" s="5" t="s">
        <v>24</v>
      </c>
      <c r="E12" s="6">
        <v>501</v>
      </c>
      <c r="F12" s="1">
        <v>44</v>
      </c>
      <c r="G12" s="4">
        <v>1.5</v>
      </c>
      <c r="H12" s="3">
        <v>42346</v>
      </c>
      <c r="I12" s="3">
        <v>42376</v>
      </c>
      <c r="J12" s="2" t="s">
        <v>15</v>
      </c>
      <c r="K12" s="8" t="s">
        <v>40</v>
      </c>
      <c r="L12" s="9"/>
      <c r="M12" s="9">
        <f t="shared" si="0"/>
        <v>30</v>
      </c>
    </row>
    <row r="13" spans="1:13" ht="83.4" hidden="1" thickBot="1" x14ac:dyDescent="0.35">
      <c r="A13" s="1">
        <v>26198</v>
      </c>
      <c r="B13" s="2" t="s">
        <v>18</v>
      </c>
      <c r="C13" s="7" t="s">
        <v>41</v>
      </c>
      <c r="D13" s="5" t="s">
        <v>24</v>
      </c>
      <c r="E13" s="6">
        <v>793</v>
      </c>
      <c r="F13" s="1">
        <v>116</v>
      </c>
      <c r="G13" s="4">
        <v>6</v>
      </c>
      <c r="H13" s="3">
        <v>42356</v>
      </c>
      <c r="I13" s="3">
        <v>42380</v>
      </c>
      <c r="J13" s="2" t="s">
        <v>15</v>
      </c>
      <c r="K13" s="8" t="s">
        <v>42</v>
      </c>
      <c r="L13" s="9"/>
      <c r="M13" s="9">
        <f t="shared" si="0"/>
        <v>24</v>
      </c>
    </row>
    <row r="14" spans="1:13" ht="15" hidden="1" thickBot="1" x14ac:dyDescent="0.35">
      <c r="A14" s="29" t="s">
        <v>44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>
        <f>SUM(M2:M13)</f>
        <v>134</v>
      </c>
    </row>
    <row r="15" spans="1:13" ht="30.6" x14ac:dyDescent="0.3">
      <c r="A15" s="45">
        <v>50020</v>
      </c>
      <c r="B15" s="46" t="s">
        <v>28</v>
      </c>
      <c r="C15" s="47" t="s">
        <v>45</v>
      </c>
      <c r="D15" s="48" t="s">
        <v>24</v>
      </c>
      <c r="E15" s="49">
        <v>490</v>
      </c>
      <c r="F15" s="50">
        <v>88</v>
      </c>
      <c r="G15" s="51">
        <v>3</v>
      </c>
      <c r="H15" s="52">
        <v>42388</v>
      </c>
      <c r="I15" s="52">
        <v>42390</v>
      </c>
      <c r="J15" s="46" t="s">
        <v>15</v>
      </c>
      <c r="K15" s="53" t="s">
        <v>46</v>
      </c>
      <c r="L15" s="54"/>
      <c r="M15" s="55">
        <v>2</v>
      </c>
    </row>
    <row r="16" spans="1:13" ht="20.399999999999999" x14ac:dyDescent="0.3">
      <c r="A16" s="56">
        <v>46629</v>
      </c>
      <c r="B16" s="11" t="s">
        <v>28</v>
      </c>
      <c r="C16" s="12" t="s">
        <v>33</v>
      </c>
      <c r="D16" s="13" t="s">
        <v>20</v>
      </c>
      <c r="E16" s="14">
        <v>563</v>
      </c>
      <c r="F16" s="10">
        <v>120</v>
      </c>
      <c r="G16" s="15">
        <v>4</v>
      </c>
      <c r="H16" s="16">
        <v>42387</v>
      </c>
      <c r="I16" s="16">
        <v>42398</v>
      </c>
      <c r="J16" s="11" t="s">
        <v>15</v>
      </c>
      <c r="K16" s="17" t="s">
        <v>47</v>
      </c>
      <c r="L16" s="18"/>
      <c r="M16" s="57">
        <v>11</v>
      </c>
    </row>
    <row r="17" spans="1:13" ht="28.2" customHeight="1" x14ac:dyDescent="0.3">
      <c r="A17" s="56">
        <v>43524</v>
      </c>
      <c r="B17" s="11" t="s">
        <v>28</v>
      </c>
      <c r="C17" s="12" t="s">
        <v>35</v>
      </c>
      <c r="D17" s="13" t="s">
        <v>24</v>
      </c>
      <c r="E17" s="14">
        <v>4999</v>
      </c>
      <c r="F17" s="10">
        <v>766</v>
      </c>
      <c r="G17" s="15">
        <v>8</v>
      </c>
      <c r="H17" s="16">
        <v>42447</v>
      </c>
      <c r="I17" s="16">
        <v>42460</v>
      </c>
      <c r="J17" s="11" t="s">
        <v>15</v>
      </c>
      <c r="K17" s="17" t="s">
        <v>48</v>
      </c>
      <c r="L17" s="18"/>
      <c r="M17" s="57">
        <v>13</v>
      </c>
    </row>
    <row r="18" spans="1:13" ht="28.2" customHeight="1" x14ac:dyDescent="0.3">
      <c r="A18" s="56">
        <v>46280</v>
      </c>
      <c r="B18" s="11" t="s">
        <v>28</v>
      </c>
      <c r="C18" s="12" t="s">
        <v>49</v>
      </c>
      <c r="D18" s="13" t="s">
        <v>24</v>
      </c>
      <c r="E18" s="14">
        <v>442</v>
      </c>
      <c r="F18" s="10">
        <v>119</v>
      </c>
      <c r="G18" s="15">
        <v>3.5</v>
      </c>
      <c r="H18" s="16">
        <v>42487</v>
      </c>
      <c r="I18" s="19">
        <v>42499</v>
      </c>
      <c r="J18" s="11" t="s">
        <v>15</v>
      </c>
      <c r="K18" s="17" t="s">
        <v>50</v>
      </c>
      <c r="L18" s="18"/>
      <c r="M18" s="68">
        <v>12</v>
      </c>
    </row>
    <row r="19" spans="1:13" ht="33" customHeight="1" x14ac:dyDescent="0.3">
      <c r="A19" s="56">
        <v>50041</v>
      </c>
      <c r="B19" s="11" t="s">
        <v>28</v>
      </c>
      <c r="C19" s="12" t="s">
        <v>51</v>
      </c>
      <c r="D19" s="13" t="s">
        <v>24</v>
      </c>
      <c r="E19" s="14">
        <v>527</v>
      </c>
      <c r="F19" s="10">
        <v>57</v>
      </c>
      <c r="G19" s="15">
        <v>2</v>
      </c>
      <c r="H19" s="16">
        <v>42503</v>
      </c>
      <c r="I19" s="19">
        <v>42506</v>
      </c>
      <c r="J19" s="11" t="s">
        <v>15</v>
      </c>
      <c r="K19" s="17" t="s">
        <v>52</v>
      </c>
      <c r="L19" s="18"/>
      <c r="M19" s="57">
        <v>3</v>
      </c>
    </row>
    <row r="20" spans="1:13" ht="40.799999999999997" x14ac:dyDescent="0.3">
      <c r="A20" s="56" t="s">
        <v>17</v>
      </c>
      <c r="B20" s="11" t="s">
        <v>28</v>
      </c>
      <c r="C20" s="12" t="s">
        <v>33</v>
      </c>
      <c r="D20" s="13" t="s">
        <v>24</v>
      </c>
      <c r="E20" s="14">
        <v>61</v>
      </c>
      <c r="F20" s="10">
        <v>17</v>
      </c>
      <c r="G20" s="15">
        <v>1.5</v>
      </c>
      <c r="H20" s="16">
        <v>42507</v>
      </c>
      <c r="I20" s="19">
        <v>42507</v>
      </c>
      <c r="J20" s="11" t="s">
        <v>15</v>
      </c>
      <c r="K20" s="17" t="s">
        <v>53</v>
      </c>
      <c r="L20" s="17" t="s">
        <v>54</v>
      </c>
      <c r="M20" s="57">
        <v>0</v>
      </c>
    </row>
    <row r="21" spans="1:13" ht="30.6" x14ac:dyDescent="0.3">
      <c r="A21" s="56">
        <v>46802</v>
      </c>
      <c r="B21" s="11" t="s">
        <v>28</v>
      </c>
      <c r="C21" s="12" t="s">
        <v>33</v>
      </c>
      <c r="D21" s="13" t="s">
        <v>14</v>
      </c>
      <c r="E21" s="14">
        <v>17</v>
      </c>
      <c r="F21" s="10">
        <v>74</v>
      </c>
      <c r="G21" s="15">
        <v>1</v>
      </c>
      <c r="H21" s="16">
        <v>42522</v>
      </c>
      <c r="I21" s="19">
        <v>42527</v>
      </c>
      <c r="J21" s="11" t="s">
        <v>15</v>
      </c>
      <c r="K21" s="17" t="s">
        <v>55</v>
      </c>
      <c r="L21" s="18"/>
      <c r="M21" s="57">
        <v>5</v>
      </c>
    </row>
    <row r="22" spans="1:13" ht="20.399999999999999" x14ac:dyDescent="0.3">
      <c r="A22" s="56">
        <v>46047</v>
      </c>
      <c r="B22" s="11" t="s">
        <v>28</v>
      </c>
      <c r="C22" s="12" t="s">
        <v>33</v>
      </c>
      <c r="D22" s="13" t="s">
        <v>20</v>
      </c>
      <c r="E22" s="14">
        <v>207</v>
      </c>
      <c r="F22" s="10">
        <v>70</v>
      </c>
      <c r="G22" s="15">
        <v>2</v>
      </c>
      <c r="H22" s="16">
        <v>42541</v>
      </c>
      <c r="I22" s="19">
        <v>42555</v>
      </c>
      <c r="J22" s="11" t="s">
        <v>15</v>
      </c>
      <c r="K22" s="17" t="s">
        <v>56</v>
      </c>
      <c r="L22" s="17" t="s">
        <v>57</v>
      </c>
      <c r="M22" s="57">
        <v>14</v>
      </c>
    </row>
    <row r="23" spans="1:13" ht="42.6" thickBot="1" x14ac:dyDescent="0.35">
      <c r="A23" s="58">
        <v>51990</v>
      </c>
      <c r="B23" s="59" t="s">
        <v>28</v>
      </c>
      <c r="C23" s="60" t="s">
        <v>33</v>
      </c>
      <c r="D23" s="61" t="s">
        <v>14</v>
      </c>
      <c r="E23" s="62">
        <v>294</v>
      </c>
      <c r="F23" s="63">
        <v>81</v>
      </c>
      <c r="G23" s="64">
        <v>3</v>
      </c>
      <c r="H23" s="65">
        <v>42621</v>
      </c>
      <c r="I23" s="69">
        <v>42628</v>
      </c>
      <c r="J23" s="59" t="s">
        <v>15</v>
      </c>
      <c r="K23" s="70" t="s">
        <v>58</v>
      </c>
      <c r="L23" s="66"/>
      <c r="M23" s="67">
        <v>7</v>
      </c>
    </row>
  </sheetData>
  <autoFilter ref="A1:M23">
    <filterColumn colId="1">
      <filters>
        <filter val="Táborsko"/>
      </filters>
    </filterColumn>
  </autoFilter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Header>&amp;LPříloha  1   -  stavby - geodetická zaměření</oddHeader>
    <oddFooter>&amp;L          Výkonnový ukazatel -  4.3.3. kontrola aktualizace  údajů v GIS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stavby</vt:lpstr>
      <vt:lpstr>List2</vt:lpstr>
      <vt:lpstr>List3</vt:lpstr>
      <vt:lpstr>stavby!Oblast_tisku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2016-12-21T08:57:10Z</cp:lastPrinted>
  <dcterms:created xsi:type="dcterms:W3CDTF">2016-01-11T14:51:01Z</dcterms:created>
  <dcterms:modified xsi:type="dcterms:W3CDTF">2016-12-21T08:57:15Z</dcterms:modified>
</cp:coreProperties>
</file>